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3-Т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43" i="1" l="1"/>
  <c r="A44" i="1"/>
  <c r="A39" i="1" l="1"/>
  <c r="A40" i="1"/>
  <c r="A41" i="1"/>
  <c r="A42" i="1"/>
  <c r="A12" i="1" l="1"/>
  <c r="G45" i="1" l="1"/>
</calcChain>
</file>

<file path=xl/sharedStrings.xml><?xml version="1.0" encoding="utf-8"?>
<sst xmlns="http://schemas.openxmlformats.org/spreadsheetml/2006/main" count="191" uniqueCount="112">
  <si>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</si>
  <si>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</si>
  <si>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</si>
  <si>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</si>
  <si>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</si>
  <si>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</si>
  <si>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</si>
  <si>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</si>
  <si>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</si>
  <si>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</si>
  <si>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</si>
  <si>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</si>
  <si>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</si>
  <si>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</si>
  <si>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</si>
  <si>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</si>
  <si>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</si>
  <si>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</si>
  <si>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</si>
  <si>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</si>
  <si>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</si>
  <si>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</si>
  <si>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</si>
  <si>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</si>
  <si>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</si>
  <si>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НВЛ-2025/43-Т</t>
    </r>
  </si>
  <si>
    <t>Т</t>
  </si>
  <si>
    <t>DBB1900003</t>
  </si>
  <si>
    <t>1359931</t>
  </si>
  <si>
    <t>Полоса стальная г/катаная 10Х100 ст3сп</t>
  </si>
  <si>
    <t>DBB2200011</t>
  </si>
  <si>
    <t>2031006</t>
  </si>
  <si>
    <t>Прокат листовой горячекатаный 2 С255-ГК</t>
  </si>
  <si>
    <t>DBB1800001</t>
  </si>
  <si>
    <t>2084808</t>
  </si>
  <si>
    <t>Двутавр стальной горячекатаный №30Б1 С345-ГК</t>
  </si>
  <si>
    <t>DBB1800015</t>
  </si>
  <si>
    <t>1129615</t>
  </si>
  <si>
    <t>Прокат стальной горячекатаный круглый 25 - ст3сп</t>
  </si>
  <si>
    <t>DBB1900001</t>
  </si>
  <si>
    <t>1399725</t>
  </si>
  <si>
    <t>Двутавр стальной горячекатаный №40Ш1 С345-3</t>
  </si>
  <si>
    <t>DBB2300002</t>
  </si>
  <si>
    <t>1429164</t>
  </si>
  <si>
    <t>Швеллер стальной гнутый равнополочный 140Х60Х4 С255</t>
  </si>
  <si>
    <t>1268304</t>
  </si>
  <si>
    <t>Прокат стальной горячекатаный круглый 6,5 - ст3сп</t>
  </si>
  <si>
    <t>DBB2300004</t>
  </si>
  <si>
    <t>DBB2400002</t>
  </si>
  <si>
    <t>1117051</t>
  </si>
  <si>
    <t>Прокат стальной горячекатаный круглый 16 - ст09Г2С</t>
  </si>
  <si>
    <t>DBB2400009</t>
  </si>
  <si>
    <t>DBB2400010</t>
  </si>
  <si>
    <t>DBB2400011</t>
  </si>
  <si>
    <t>10162856</t>
  </si>
  <si>
    <t>Двутавр стальной горячекатаный 30Ш1 С355-6</t>
  </si>
  <si>
    <t>Наименование лота:  "Металл и прокат черных металлов (прокат, двутавр, швеллер и прочее)"</t>
  </si>
  <si>
    <t>DBB2500003</t>
  </si>
  <si>
    <t>DBB2500005</t>
  </si>
  <si>
    <t>2025205</t>
  </si>
  <si>
    <t>Швеллер стальной горячекатаный №27У С345-6-ГК</t>
  </si>
  <si>
    <t>10277085</t>
  </si>
  <si>
    <t>Профиль гнутый замкнутый сварной прямоугольный 240х160х6 ст09Г2С-15</t>
  </si>
  <si>
    <t>DBB2500075</t>
  </si>
  <si>
    <t>1920338</t>
  </si>
  <si>
    <t>Прокат листовой горячекатаный 10 ст09Г2С</t>
  </si>
  <si>
    <t>DBB2100003</t>
  </si>
  <si>
    <t>DBB2100004</t>
  </si>
  <si>
    <t>2503997</t>
  </si>
  <si>
    <t>Прокат листовой горячекатаный 3 ст3пс</t>
  </si>
  <si>
    <t>2375173</t>
  </si>
  <si>
    <t>Прокат листовой горячекатаный 3 ст09Г2С</t>
  </si>
  <si>
    <t>DBB2000004</t>
  </si>
  <si>
    <t>2612163</t>
  </si>
  <si>
    <t>Профиль стальной листовой гнутый С21-1000 (ПЭ-01-1018-0.7)</t>
  </si>
  <si>
    <t>DBB2100002</t>
  </si>
  <si>
    <t>DBB2300001</t>
  </si>
  <si>
    <t>1124758</t>
  </si>
  <si>
    <t>Прокат листовой горячекатаный 2 ст09Г2С</t>
  </si>
  <si>
    <t>DBB1900002</t>
  </si>
  <si>
    <t>1027174</t>
  </si>
  <si>
    <t>Полоса стальная горячекатаная 4Х100 ст3сп</t>
  </si>
  <si>
    <t>DBB2200002</t>
  </si>
  <si>
    <t>DBB25U0001</t>
  </si>
  <si>
    <t>10204074</t>
  </si>
  <si>
    <t>Профиль стальной листовой гнутый с трапециевидными гофрами для строительства С21 0,7х1000/1051х3000 RAL 9003</t>
  </si>
  <si>
    <t>DBB2400001</t>
  </si>
  <si>
    <t>1118782</t>
  </si>
  <si>
    <t>Прокат листовой горячекатаный 25 С345-3</t>
  </si>
  <si>
    <t>1406446</t>
  </si>
  <si>
    <t>Сталь тонколистовая оцинкованная ОЦ Б-ПН-НО-0,7х1250х2500 ОН-КР-2</t>
  </si>
  <si>
    <t>2181799</t>
  </si>
  <si>
    <t>Прокат листовой горячекатаный 12 ст09Г2С-12</t>
  </si>
  <si>
    <t>DBB2200001</t>
  </si>
  <si>
    <t>1587236</t>
  </si>
  <si>
    <t>Прокат стальной горячекатаный круглый 8 - ст3сп</t>
  </si>
  <si>
    <t>DBB2500001</t>
  </si>
  <si>
    <t>2373212</t>
  </si>
  <si>
    <t>Двутавр стальной горячекатаный №16 ст09Г2С-15</t>
  </si>
  <si>
    <t>DBB2500011</t>
  </si>
  <si>
    <t>1147955</t>
  </si>
  <si>
    <t>Швеллер стальной горячекатаный №27У С345-3</t>
  </si>
  <si>
    <t>DBB2500015</t>
  </si>
  <si>
    <t>1029783</t>
  </si>
  <si>
    <t>Полоса стальная горячекатаная 4Х150 ст3сп</t>
  </si>
  <si>
    <t>DBB2500016</t>
  </si>
  <si>
    <t>DBB2500009</t>
  </si>
  <si>
    <t>1094301</t>
  </si>
  <si>
    <t>Двутавр стальной горячекатаный №20К2 С345-3</t>
  </si>
  <si>
    <t>DBB2500024</t>
  </si>
  <si>
    <t>1920502</t>
  </si>
  <si>
    <t>Прокат листовой горячекатаный 8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</si>
</sst>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90" zoomScaleNormal="80" zoomScaleSheetLayoutView="90" workbookViewId="0">
      <selection activeCell="A48" sqref="A48:E48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92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56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26</v>
      </c>
      <c r="G12" s="31">
        <v>1.36</v>
      </c>
      <c r="H12" s="37">
        <v>29542</v>
      </c>
      <c r="I12" s="26">
        <v>43132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ROW()-11</f>
        <v>2</v>
      </c>
      <c r="B13" s="24" t="s">
        <v>30</v>
      </c>
      <c r="C13" s="34" t="s">
        <v>10</v>
      </c>
      <c r="D13" s="24" t="s">
        <v>31</v>
      </c>
      <c r="E13" s="25" t="s">
        <v>32</v>
      </c>
      <c r="F13" s="24" t="s">
        <v>26</v>
      </c>
      <c r="G13" s="31">
        <v>1E-3</v>
      </c>
      <c r="H13" s="37">
        <v>101485.08</v>
      </c>
      <c r="I13" s="26">
        <v>43344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34" t="s">
        <v>10</v>
      </c>
      <c r="D14" s="24" t="s">
        <v>34</v>
      </c>
      <c r="E14" s="25" t="s">
        <v>35</v>
      </c>
      <c r="F14" s="24" t="s">
        <v>26</v>
      </c>
      <c r="G14" s="31">
        <v>2.0169999999999999</v>
      </c>
      <c r="H14" s="37">
        <v>20150</v>
      </c>
      <c r="I14" s="26">
        <v>43016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66</v>
      </c>
      <c r="C15" s="34" t="s">
        <v>10</v>
      </c>
      <c r="D15" s="24" t="s">
        <v>68</v>
      </c>
      <c r="E15" s="25" t="s">
        <v>69</v>
      </c>
      <c r="F15" s="24" t="s">
        <v>26</v>
      </c>
      <c r="G15" s="31">
        <v>2E-3</v>
      </c>
      <c r="H15" s="37">
        <v>88984.08</v>
      </c>
      <c r="I15" s="26">
        <v>43709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67</v>
      </c>
      <c r="C16" s="34" t="s">
        <v>10</v>
      </c>
      <c r="D16" s="24" t="s">
        <v>70</v>
      </c>
      <c r="E16" s="25" t="s">
        <v>71</v>
      </c>
      <c r="F16" s="24" t="s">
        <v>26</v>
      </c>
      <c r="G16" s="31">
        <v>2E-3</v>
      </c>
      <c r="H16" s="37">
        <v>88984.08</v>
      </c>
      <c r="I16" s="26">
        <v>43709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34" t="s">
        <v>10</v>
      </c>
      <c r="D17" s="24" t="s">
        <v>37</v>
      </c>
      <c r="E17" s="25" t="s">
        <v>38</v>
      </c>
      <c r="F17" s="24" t="s">
        <v>26</v>
      </c>
      <c r="G17" s="31">
        <v>8.9999999999999993E-3</v>
      </c>
      <c r="H17" s="37">
        <v>63467.38</v>
      </c>
      <c r="I17" s="26">
        <v>43132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34" t="s">
        <v>10</v>
      </c>
      <c r="D18" s="24" t="s">
        <v>40</v>
      </c>
      <c r="E18" s="25" t="s">
        <v>41</v>
      </c>
      <c r="F18" s="24" t="s">
        <v>26</v>
      </c>
      <c r="G18" s="31">
        <v>0.55800000000000005</v>
      </c>
      <c r="H18" s="37">
        <v>32731</v>
      </c>
      <c r="I18" s="26">
        <v>42788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72</v>
      </c>
      <c r="C19" s="34" t="s">
        <v>10</v>
      </c>
      <c r="D19" s="24" t="s">
        <v>73</v>
      </c>
      <c r="E19" s="25" t="s">
        <v>74</v>
      </c>
      <c r="F19" s="24" t="s">
        <v>26</v>
      </c>
      <c r="G19" s="31">
        <v>0.02</v>
      </c>
      <c r="H19" s="37">
        <v>117790.8</v>
      </c>
      <c r="I19" s="26">
        <v>43972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75</v>
      </c>
      <c r="C20" s="34" t="s">
        <v>10</v>
      </c>
      <c r="D20" s="24" t="s">
        <v>68</v>
      </c>
      <c r="E20" s="25" t="s">
        <v>69</v>
      </c>
      <c r="F20" s="24" t="s">
        <v>26</v>
      </c>
      <c r="G20" s="31">
        <v>1.4999999999999999E-2</v>
      </c>
      <c r="H20" s="37">
        <v>88984.08</v>
      </c>
      <c r="I20" s="26">
        <v>43709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76</v>
      </c>
      <c r="C21" s="34" t="s">
        <v>10</v>
      </c>
      <c r="D21" s="24" t="s">
        <v>77</v>
      </c>
      <c r="E21" s="25" t="s">
        <v>78</v>
      </c>
      <c r="F21" s="24" t="s">
        <v>26</v>
      </c>
      <c r="G21" s="31">
        <v>0.01</v>
      </c>
      <c r="H21" s="37">
        <v>58572.23</v>
      </c>
      <c r="I21" s="26">
        <v>40631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79</v>
      </c>
      <c r="C22" s="34" t="s">
        <v>10</v>
      </c>
      <c r="D22" s="24" t="s">
        <v>80</v>
      </c>
      <c r="E22" s="25" t="s">
        <v>81</v>
      </c>
      <c r="F22" s="24" t="s">
        <v>26</v>
      </c>
      <c r="G22" s="31">
        <v>1E-3</v>
      </c>
      <c r="H22" s="37">
        <v>82218.850000000006</v>
      </c>
      <c r="I22" s="26">
        <v>42755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34" t="s">
        <v>10</v>
      </c>
      <c r="D23" s="24" t="s">
        <v>43</v>
      </c>
      <c r="E23" s="25" t="s">
        <v>44</v>
      </c>
      <c r="F23" s="24" t="s">
        <v>26</v>
      </c>
      <c r="G23" s="31">
        <v>0.19900000000000001</v>
      </c>
      <c r="H23" s="37">
        <v>32287</v>
      </c>
      <c r="I23" s="26">
        <v>43282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82</v>
      </c>
      <c r="C24" s="34" t="s">
        <v>10</v>
      </c>
      <c r="D24" s="24" t="s">
        <v>45</v>
      </c>
      <c r="E24" s="25" t="s">
        <v>46</v>
      </c>
      <c r="F24" s="24" t="s">
        <v>26</v>
      </c>
      <c r="G24" s="31">
        <v>1.4999999999999999E-2</v>
      </c>
      <c r="H24" s="37">
        <v>70081.399999999994</v>
      </c>
      <c r="I24" s="26">
        <v>42979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34" t="s">
        <v>10</v>
      </c>
      <c r="D25" s="24" t="s">
        <v>43</v>
      </c>
      <c r="E25" s="25" t="s">
        <v>44</v>
      </c>
      <c r="F25" s="24" t="s">
        <v>26</v>
      </c>
      <c r="G25" s="31">
        <v>0.183</v>
      </c>
      <c r="H25" s="37">
        <v>32287</v>
      </c>
      <c r="I25" s="26">
        <v>43282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83</v>
      </c>
      <c r="C26" s="34" t="s">
        <v>10</v>
      </c>
      <c r="D26" s="24" t="s">
        <v>84</v>
      </c>
      <c r="E26" s="25" t="s">
        <v>85</v>
      </c>
      <c r="F26" s="24" t="s">
        <v>26</v>
      </c>
      <c r="G26" s="31">
        <v>0.33</v>
      </c>
      <c r="H26" s="37">
        <v>52822</v>
      </c>
      <c r="I26" s="26">
        <v>44287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86</v>
      </c>
      <c r="C27" s="34" t="s">
        <v>10</v>
      </c>
      <c r="D27" s="24" t="s">
        <v>87</v>
      </c>
      <c r="E27" s="25" t="s">
        <v>88</v>
      </c>
      <c r="F27" s="24" t="s">
        <v>26</v>
      </c>
      <c r="G27" s="31">
        <v>2.9000000000000001E-2</v>
      </c>
      <c r="H27" s="37">
        <v>85881.23</v>
      </c>
      <c r="I27" s="26">
        <v>42948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86</v>
      </c>
      <c r="C28" s="34" t="s">
        <v>10</v>
      </c>
      <c r="D28" s="24" t="s">
        <v>89</v>
      </c>
      <c r="E28" s="25" t="s">
        <v>90</v>
      </c>
      <c r="F28" s="24" t="s">
        <v>26</v>
      </c>
      <c r="G28" s="31">
        <v>0.02</v>
      </c>
      <c r="H28" s="37">
        <v>106686.34</v>
      </c>
      <c r="I28" s="26">
        <v>40729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34" t="s">
        <v>10</v>
      </c>
      <c r="D29" s="24" t="s">
        <v>49</v>
      </c>
      <c r="E29" s="25" t="s">
        <v>50</v>
      </c>
      <c r="F29" s="24" t="s">
        <v>26</v>
      </c>
      <c r="G29" s="31">
        <v>1E-3</v>
      </c>
      <c r="H29" s="37">
        <v>145881.57999999999</v>
      </c>
      <c r="I29" s="26">
        <v>40969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34" t="s">
        <v>10</v>
      </c>
      <c r="D30" s="24" t="s">
        <v>45</v>
      </c>
      <c r="E30" s="25" t="s">
        <v>46</v>
      </c>
      <c r="F30" s="24" t="s">
        <v>26</v>
      </c>
      <c r="G30" s="31">
        <v>2.1999999999999999E-2</v>
      </c>
      <c r="H30" s="37">
        <v>82451.42</v>
      </c>
      <c r="I30" s="26">
        <v>40780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34" t="s">
        <v>10</v>
      </c>
      <c r="D31" s="24" t="s">
        <v>54</v>
      </c>
      <c r="E31" s="25" t="s">
        <v>55</v>
      </c>
      <c r="F31" s="24" t="s">
        <v>26</v>
      </c>
      <c r="G31" s="31">
        <v>3.5000000000000003E-2</v>
      </c>
      <c r="H31" s="37">
        <v>38917</v>
      </c>
      <c r="I31" s="26">
        <v>45078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34" t="s">
        <v>10</v>
      </c>
      <c r="D32" s="24" t="s">
        <v>54</v>
      </c>
      <c r="E32" s="25" t="s">
        <v>55</v>
      </c>
      <c r="F32" s="24" t="s">
        <v>26</v>
      </c>
      <c r="G32" s="31">
        <v>1E-3</v>
      </c>
      <c r="H32" s="37">
        <v>38917</v>
      </c>
      <c r="I32" s="26">
        <v>45078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34" t="s">
        <v>10</v>
      </c>
      <c r="D33" s="24" t="s">
        <v>54</v>
      </c>
      <c r="E33" s="25" t="s">
        <v>55</v>
      </c>
      <c r="F33" s="24" t="s">
        <v>26</v>
      </c>
      <c r="G33" s="31">
        <v>3.5000000000000003E-2</v>
      </c>
      <c r="H33" s="37">
        <v>38917</v>
      </c>
      <c r="I33" s="26">
        <v>45078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86</v>
      </c>
      <c r="C34" s="34" t="s">
        <v>10</v>
      </c>
      <c r="D34" s="24" t="s">
        <v>91</v>
      </c>
      <c r="E34" s="25" t="s">
        <v>92</v>
      </c>
      <c r="F34" s="24" t="s">
        <v>26</v>
      </c>
      <c r="G34" s="31">
        <v>1.4999999999999999E-2</v>
      </c>
      <c r="H34" s="37">
        <v>124612.31</v>
      </c>
      <c r="I34" s="26">
        <v>44896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93</v>
      </c>
      <c r="C35" s="34" t="s">
        <v>10</v>
      </c>
      <c r="D35" s="24" t="s">
        <v>94</v>
      </c>
      <c r="E35" s="25" t="s">
        <v>95</v>
      </c>
      <c r="F35" s="24" t="s">
        <v>26</v>
      </c>
      <c r="G35" s="31">
        <v>6.0000000000000001E-3</v>
      </c>
      <c r="H35" s="37">
        <v>66839.48</v>
      </c>
      <c r="I35" s="26">
        <v>43160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96</v>
      </c>
      <c r="C36" s="34" t="s">
        <v>10</v>
      </c>
      <c r="D36" s="24" t="s">
        <v>97</v>
      </c>
      <c r="E36" s="25" t="s">
        <v>98</v>
      </c>
      <c r="F36" s="24" t="s">
        <v>26</v>
      </c>
      <c r="G36" s="31">
        <v>0.05</v>
      </c>
      <c r="H36" s="37">
        <v>126111.52</v>
      </c>
      <c r="I36" s="26">
        <v>43839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58</v>
      </c>
      <c r="C37" s="34" t="s">
        <v>10</v>
      </c>
      <c r="D37" s="24" t="s">
        <v>59</v>
      </c>
      <c r="E37" s="25" t="s">
        <v>60</v>
      </c>
      <c r="F37" s="24" t="s">
        <v>26</v>
      </c>
      <c r="G37" s="31">
        <v>0.20899999999999999</v>
      </c>
      <c r="H37" s="37">
        <v>49934</v>
      </c>
      <c r="I37" s="26">
        <v>44958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99</v>
      </c>
      <c r="C38" s="34" t="s">
        <v>10</v>
      </c>
      <c r="D38" s="24" t="s">
        <v>100</v>
      </c>
      <c r="E38" s="25" t="s">
        <v>101</v>
      </c>
      <c r="F38" s="24" t="s">
        <v>26</v>
      </c>
      <c r="G38" s="31">
        <v>0.105</v>
      </c>
      <c r="H38" s="37">
        <v>87975.74</v>
      </c>
      <c r="I38" s="26">
        <v>40973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ref="A39:A44" si="1">ROW()-11</f>
        <v>28</v>
      </c>
      <c r="B39" s="24" t="s">
        <v>102</v>
      </c>
      <c r="C39" s="34" t="s">
        <v>10</v>
      </c>
      <c r="D39" s="24" t="s">
        <v>103</v>
      </c>
      <c r="E39" s="25" t="s">
        <v>104</v>
      </c>
      <c r="F39" s="24" t="s">
        <v>26</v>
      </c>
      <c r="G39" s="31">
        <v>8.0000000000000002E-3</v>
      </c>
      <c r="H39" s="37">
        <v>28478</v>
      </c>
      <c r="I39" s="26">
        <v>44896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105</v>
      </c>
      <c r="C40" s="34" t="s">
        <v>10</v>
      </c>
      <c r="D40" s="24" t="s">
        <v>103</v>
      </c>
      <c r="E40" s="25" t="s">
        <v>104</v>
      </c>
      <c r="F40" s="24" t="s">
        <v>26</v>
      </c>
      <c r="G40" s="31">
        <v>4.2000000000000003E-2</v>
      </c>
      <c r="H40" s="37">
        <v>28478</v>
      </c>
      <c r="I40" s="26">
        <v>44896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57</v>
      </c>
      <c r="C41" s="34" t="s">
        <v>10</v>
      </c>
      <c r="D41" s="24" t="s">
        <v>61</v>
      </c>
      <c r="E41" s="25" t="s">
        <v>62</v>
      </c>
      <c r="F41" s="24" t="s">
        <v>26</v>
      </c>
      <c r="G41" s="31">
        <v>4.2000000000000003E-2</v>
      </c>
      <c r="H41" s="37">
        <v>44463</v>
      </c>
      <c r="I41" s="26">
        <v>45047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106</v>
      </c>
      <c r="C42" s="34" t="s">
        <v>10</v>
      </c>
      <c r="D42" s="24" t="s">
        <v>107</v>
      </c>
      <c r="E42" s="25" t="s">
        <v>108</v>
      </c>
      <c r="F42" s="24" t="s">
        <v>26</v>
      </c>
      <c r="G42" s="31">
        <v>7.0999999999999994E-2</v>
      </c>
      <c r="H42" s="37">
        <v>130669.7</v>
      </c>
      <c r="I42" s="26">
        <v>42948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109</v>
      </c>
      <c r="C43" s="34" t="s">
        <v>10</v>
      </c>
      <c r="D43" s="24" t="s">
        <v>110</v>
      </c>
      <c r="E43" s="25" t="s">
        <v>111</v>
      </c>
      <c r="F43" s="24" t="s">
        <v>26</v>
      </c>
      <c r="G43" s="31">
        <v>0.215</v>
      </c>
      <c r="H43" s="37">
        <v>57100.24</v>
      </c>
      <c r="I43" s="26">
        <v>44262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63</v>
      </c>
      <c r="C44" s="34" t="s">
        <v>10</v>
      </c>
      <c r="D44" s="24" t="s">
        <v>64</v>
      </c>
      <c r="E44" s="25" t="s">
        <v>65</v>
      </c>
      <c r="F44" s="24" t="s">
        <v>26</v>
      </c>
      <c r="G44" s="31">
        <v>0.129</v>
      </c>
      <c r="H44" s="37">
        <v>23044</v>
      </c>
      <c r="I44" s="26">
        <v>42795</v>
      </c>
      <c r="J44" s="36"/>
      <c r="K44" s="21"/>
      <c r="L44" s="21"/>
      <c r="M44" s="21"/>
      <c r="N44" s="21"/>
      <c r="O44" s="21"/>
      <c r="P44" s="21"/>
      <c r="Q44" s="21"/>
    </row>
    <row r="45" spans="1:17" s="4" customFormat="1" ht="26.25" customHeight="1" x14ac:dyDescent="0.25">
      <c r="A45" s="39" t="s">
        <v>7</v>
      </c>
      <c r="B45" s="40"/>
      <c r="C45" s="40"/>
      <c r="D45" s="40"/>
      <c r="E45" s="41"/>
      <c r="F45" s="27"/>
      <c r="G45" s="28">
        <f>SUM(G12:G44)</f>
        <v>5.7569999999999997</v>
      </c>
      <c r="H45" s="29"/>
      <c r="I45" s="30"/>
      <c r="J45" s="35"/>
      <c r="K45" s="35"/>
      <c r="L45" s="12"/>
      <c r="M45" s="12"/>
      <c r="N45" s="12"/>
      <c r="O45" s="12"/>
      <c r="P45" s="12"/>
      <c r="Q45" s="12"/>
    </row>
    <row r="46" spans="1:17" s="4" customFormat="1" ht="38.25" customHeight="1" x14ac:dyDescent="0.25">
      <c r="A46" s="54"/>
      <c r="B46" s="55"/>
      <c r="C46" s="55"/>
      <c r="D46" s="55"/>
      <c r="E46" s="55"/>
      <c r="F46" s="55"/>
      <c r="G46" s="55"/>
      <c r="H46" s="55"/>
      <c r="I46" s="56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1.5" customHeight="1" x14ac:dyDescent="0.25">
      <c r="A47" s="42" t="s">
        <v>8</v>
      </c>
      <c r="B47" s="43"/>
      <c r="C47" s="43"/>
      <c r="D47" s="43"/>
      <c r="E47" s="44"/>
      <c r="F47" s="45" t="s">
        <v>15</v>
      </c>
      <c r="G47" s="45"/>
      <c r="H47" s="45"/>
      <c r="I47" s="45"/>
      <c r="J47" s="12"/>
      <c r="K47" s="12"/>
      <c r="L47" s="12"/>
      <c r="M47" s="12"/>
      <c r="N47" s="12"/>
      <c r="O47" s="12"/>
      <c r="P47" s="12"/>
      <c r="Q47" s="12"/>
    </row>
    <row r="48" spans="1:17" s="4" customFormat="1" ht="24" customHeight="1" x14ac:dyDescent="0.25">
      <c r="A48" s="42" t="s">
        <v>9</v>
      </c>
      <c r="B48" s="43"/>
      <c r="C48" s="43"/>
      <c r="D48" s="43"/>
      <c r="E48" s="44"/>
      <c r="F48" s="57" t="s">
        <v>14</v>
      </c>
      <c r="G48" s="57"/>
      <c r="H48" s="57"/>
      <c r="I48" s="57"/>
      <c r="Q48" s="12"/>
    </row>
    <row r="49" spans="1:17" s="4" customFormat="1" ht="38.25" customHeight="1" x14ac:dyDescent="0.25">
      <c r="A49" s="42" t="s">
        <v>16</v>
      </c>
      <c r="B49" s="43"/>
      <c r="C49" s="43"/>
      <c r="D49" s="43"/>
      <c r="E49" s="44"/>
      <c r="F49" s="57" t="s">
        <v>13</v>
      </c>
      <c r="G49" s="57"/>
      <c r="H49" s="57"/>
      <c r="I49" s="57"/>
      <c r="Q49" s="12"/>
    </row>
    <row r="50" spans="1:17" ht="107.25" customHeight="1" x14ac:dyDescent="0.25">
      <c r="A50" s="58" t="s">
        <v>18</v>
      </c>
      <c r="B50" s="58"/>
      <c r="C50" s="58"/>
      <c r="D50" s="58"/>
      <c r="E50" s="58"/>
      <c r="F50" s="59" t="s">
        <v>19</v>
      </c>
      <c r="G50" s="59"/>
      <c r="H50" s="59"/>
      <c r="I50" s="59"/>
    </row>
    <row r="51" spans="1:17" ht="66" customHeight="1" x14ac:dyDescent="0.3">
      <c r="A51" s="63"/>
      <c r="B51" s="63"/>
      <c r="C51" s="63"/>
      <c r="D51" s="63"/>
      <c r="E51" s="63"/>
      <c r="F51" s="62"/>
      <c r="G51" s="62"/>
      <c r="H51" s="62"/>
      <c r="I51" s="62"/>
      <c r="J51" s="5"/>
      <c r="K51" s="5"/>
      <c r="L51" s="5"/>
      <c r="M51" s="5"/>
      <c r="N51" s="5"/>
      <c r="O51" s="5"/>
      <c r="P51" s="5"/>
      <c r="Q51" s="5"/>
    </row>
    <row r="52" spans="1:17" ht="57" customHeight="1" x14ac:dyDescent="0.25">
      <c r="A52" s="60"/>
      <c r="B52" s="60"/>
      <c r="C52" s="60"/>
      <c r="D52" s="60"/>
      <c r="E52" s="60"/>
      <c r="F52" s="61"/>
      <c r="G52" s="61"/>
      <c r="H52" s="61"/>
      <c r="I52" s="61"/>
    </row>
    <row r="53" spans="1:17" ht="26.25" customHeight="1" x14ac:dyDescent="0.25"/>
    <row r="54" spans="1:17" ht="15.75" x14ac:dyDescent="0.25">
      <c r="A54" s="23"/>
    </row>
    <row r="55" spans="1:17" ht="15.75" x14ac:dyDescent="0.25">
      <c r="A55" s="23"/>
    </row>
  </sheetData>
  <mergeCells count="22">
    <mergeCell ref="A48:E48"/>
    <mergeCell ref="F48:I48"/>
    <mergeCell ref="A50:E50"/>
    <mergeCell ref="F50:I50"/>
    <mergeCell ref="A52:E52"/>
    <mergeCell ref="F52:I52"/>
    <mergeCell ref="F51:I51"/>
    <mergeCell ref="A51:E51"/>
    <mergeCell ref="A49:E49"/>
    <mergeCell ref="F49:I49"/>
    <mergeCell ref="H1:I1"/>
    <mergeCell ref="A45:E45"/>
    <mergeCell ref="A47:E47"/>
    <mergeCell ref="F47:I47"/>
    <mergeCell ref="A8:I8"/>
    <mergeCell ref="A2:I2"/>
    <mergeCell ref="A3:I3"/>
    <mergeCell ref="A4:I4"/>
    <mergeCell ref="A5:I5"/>
    <mergeCell ref="A6:I6"/>
    <mergeCell ref="A7:I7"/>
    <mergeCell ref="A46:I46"/>
  </mergeCells>
  <pageMargins left="0.70866141732283472" right="0.31496062992125984" top="0.74803149606299213" bottom="0.74803149606299213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2025-05-07T03:05:43Z</cp:lastPrinted>
  <dcterms:created xsi:type="dcterms:W3CDTF">2016-09-16T10:27:35Z</dcterms:created>
  <dcterms:modified xsi:type="dcterms:W3CDTF">2025-12-29T02:22:43Z</dcterms:modified>
</cp:coreProperties>
</file>